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5" sheetId="1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2" i="1" l="1"/>
  <c r="B20" i="1" l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<sst xmlns="http://schemas.openxmlformats.org/spreadsheetml/2006/main" count="27" uniqueCount="20">
  <si>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</si>
  <si>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</si>
  <si>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</si>
  <si>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</si>
  <si>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</si>
  <si>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</si>
  <si>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</si>
  <si>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</si>
  <si>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</si>
  <si>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</si>
  <si>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</si>
  <si>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</si>
  <si>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</si>
  <si>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</si>
  <si>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</si>
  <si>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</si>
  <si>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</si>
  <si>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</si>
  <si>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>муниципальных внутренних заимствований на 2026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</si>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</sst>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2" workbookViewId="0">
      <selection activeCell="B26" sqref="B26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5" spans="1:3" ht="18" x14ac:dyDescent="0.35">
      <c r="A5" s="10"/>
      <c r="B5" s="10"/>
    </row>
    <row r="6" spans="1:3" ht="17.399999999999999" x14ac:dyDescent="0.3">
      <c r="A6" s="1"/>
      <c r="B6" s="1"/>
    </row>
    <row r="7" spans="1:3" ht="17.399999999999999" x14ac:dyDescent="0.3">
      <c r="A7" s="28" t="s">
        <v>0</v>
      </c>
      <c r="B7" s="28"/>
      <c r="C7" s="28"/>
    </row>
    <row r="8" spans="1:3" ht="17.399999999999999" x14ac:dyDescent="0.3">
      <c r="A8" s="28" t="s">
        <v>18</v>
      </c>
      <c r="B8" s="28"/>
      <c r="C8" s="28"/>
    </row>
    <row r="9" spans="1:3" ht="17.399999999999999" x14ac:dyDescent="0.3">
      <c r="A9" s="1"/>
      <c r="B9" s="1"/>
    </row>
    <row r="10" spans="1:3" ht="39.75" customHeight="1" x14ac:dyDescent="0.3">
      <c r="A10" s="25" t="s">
        <v>1</v>
      </c>
      <c r="B10" s="8" t="s">
        <v>2</v>
      </c>
      <c r="C10" s="8" t="s">
        <v>10</v>
      </c>
    </row>
    <row r="11" spans="1:3" ht="18" x14ac:dyDescent="0.3">
      <c r="A11" s="26"/>
      <c r="B11" s="27" t="s">
        <v>19</v>
      </c>
      <c r="C11" s="27"/>
    </row>
    <row r="12" spans="1:3" ht="18" x14ac:dyDescent="0.3">
      <c r="A12" s="3">
        <v>1</v>
      </c>
      <c r="B12" s="19">
        <v>2</v>
      </c>
      <c r="C12" s="19">
        <v>3</v>
      </c>
    </row>
    <row r="13" spans="1:3" ht="52.2" x14ac:dyDescent="0.35">
      <c r="A13" s="4" t="s">
        <v>3</v>
      </c>
      <c r="B13" s="20">
        <f>B14-B15</f>
        <v>7700000</v>
      </c>
      <c r="C13" s="22"/>
    </row>
    <row r="14" spans="1:3" ht="18" x14ac:dyDescent="0.35">
      <c r="A14" s="5" t="s">
        <v>4</v>
      </c>
      <c r="B14" s="21">
        <v>10000000</v>
      </c>
      <c r="C14" s="22" t="s">
        <v>7</v>
      </c>
    </row>
    <row r="15" spans="1:3" ht="18" x14ac:dyDescent="0.35">
      <c r="A15" s="5" t="s">
        <v>5</v>
      </c>
      <c r="B15" s="21">
        <v>2300000</v>
      </c>
      <c r="C15" s="22"/>
    </row>
    <row r="16" spans="1:3" ht="34.799999999999997" x14ac:dyDescent="0.35">
      <c r="A16" s="6" t="s">
        <v>6</v>
      </c>
      <c r="B16" s="11">
        <f>B17-B18</f>
        <v>-4581157</v>
      </c>
      <c r="C16" s="22"/>
    </row>
    <row r="17" spans="1:3" ht="18" x14ac:dyDescent="0.35">
      <c r="A17" s="7" t="s">
        <v>4</v>
      </c>
      <c r="B17" s="12">
        <v>43275700</v>
      </c>
      <c r="C17" s="22" t="s">
        <v>8</v>
      </c>
    </row>
    <row r="18" spans="1:3" ht="18" x14ac:dyDescent="0.35">
      <c r="A18" s="7" t="s">
        <v>5</v>
      </c>
      <c r="B18" s="13">
        <v>47856857</v>
      </c>
      <c r="C18" s="22"/>
    </row>
    <row r="19" spans="1:3" ht="52.2" x14ac:dyDescent="0.35">
      <c r="A19" s="6" t="s">
        <v>9</v>
      </c>
      <c r="B19" s="14">
        <f>B20-B22</f>
        <v>-2028843</v>
      </c>
      <c r="C19" s="22"/>
    </row>
    <row r="20" spans="1:3" ht="18" x14ac:dyDescent="0.35">
      <c r="A20" s="9" t="s">
        <v>4</v>
      </c>
      <c r="B20" s="15">
        <f>B21</f>
        <v>9050926.5</v>
      </c>
      <c r="C20" s="22"/>
    </row>
    <row r="21" spans="1:3" ht="36" x14ac:dyDescent="0.3">
      <c r="A21" s="9" t="s">
        <v>12</v>
      </c>
      <c r="B21" s="15">
        <v>9050926.5</v>
      </c>
      <c r="C21" s="23">
        <v>46387</v>
      </c>
    </row>
    <row r="22" spans="1:3" ht="18" x14ac:dyDescent="0.35">
      <c r="A22" s="7" t="s">
        <v>5</v>
      </c>
      <c r="B22" s="17">
        <f>B21+2028843</f>
        <v>11079769.5</v>
      </c>
      <c r="C22" s="22"/>
    </row>
    <row r="23" spans="1:3" ht="36" x14ac:dyDescent="0.35">
      <c r="A23" s="9" t="s">
        <v>12</v>
      </c>
      <c r="B23" s="13">
        <f>B21</f>
        <v>9050926.5</v>
      </c>
      <c r="C23" s="22"/>
    </row>
    <row r="24" spans="1:3" ht="18" x14ac:dyDescent="0.35">
      <c r="A24" s="6" t="s">
        <v>11</v>
      </c>
      <c r="B24" s="16">
        <f>B25-B26</f>
        <v>1090000</v>
      </c>
      <c r="C24" s="22"/>
    </row>
    <row r="25" spans="1:3" ht="18" x14ac:dyDescent="0.35">
      <c r="A25" s="7" t="s">
        <v>4</v>
      </c>
      <c r="B25" s="13">
        <f>SUM(B14,B17,B20)</f>
        <v>62326626.5</v>
      </c>
      <c r="C25" s="22"/>
    </row>
    <row r="26" spans="1:3" ht="18" x14ac:dyDescent="0.35">
      <c r="A26" s="7" t="s">
        <v>5</v>
      </c>
      <c r="B26" s="13">
        <f>SUM(B15,B18,B22)</f>
        <v>61236626.5</v>
      </c>
      <c r="C26" s="22"/>
    </row>
    <row r="27" spans="1:3" x14ac:dyDescent="0.3">
      <c r="A27" s="2"/>
      <c r="B27" s="2"/>
    </row>
    <row r="28" spans="1:3" ht="18.75" customHeight="1" x14ac:dyDescent="0.35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6KDV5W64NSFS-337964696-472</_dlc_DocId>
    <_dlc_DocIdUrl xmlns="746016b1-ecc9-410e-95eb-a13f7eb3881b">
      <Url>http://port.admnsk.ru/sites/main/sovet/_layouts/DocIdRedir.aspx?ID=6KDV5W64NSFS-337964696-472</Url>
      <Description>6KDV5W64NSFS-337964696-472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2287B-DF6C-4652-B926-099E6A8B076C}"/>
</file>

<file path=customXml/itemProps2.xml><?xml version="1.0" encoding="utf-8"?>
<ds:datastoreItem xmlns:ds="http://schemas.openxmlformats.org/officeDocument/2006/customXml" ds:itemID="{99826137-62C5-421A-B01A-E7B4CEE30DC9}"/>
</file>

<file path=customXml/itemProps3.xml><?xml version="1.0" encoding="utf-8"?>
<ds:datastoreItem xmlns:ds="http://schemas.openxmlformats.org/officeDocument/2006/customXml" ds:itemID="{AA89A53D-768D-4DD1-A94A-095E274D0548}"/>
</file>

<file path=customXml/itemProps4.xml><?xml version="1.0" encoding="utf-8"?>
<ds:datastoreItem xmlns:ds="http://schemas.openxmlformats.org/officeDocument/2006/customXml" ds:itemID="{BB39DFD8-A34F-4AD4-8F50-34E67907E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2022-10-24T02:39:33Z</cp:lastPrinted>
  <dcterms:created xsi:type="dcterms:W3CDTF">2015-10-23T09:08:05Z</dcterms:created>
  <dcterms:modified xsi:type="dcterms:W3CDTF">2025-10-24T08:53:53Z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2e7230f5-094d-43a6-888a-8b6cadb3a411</vt:lpwstr>
  </property>
</Properties>
</file>